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6 в бюджет 2025\Изменение в бюджет ПРОЕКТ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4'!$A$10:$L$122</definedName>
    <definedName name="_xlnm.Print_Area" localSheetId="0">'приложение 4'!$A$1:$H$130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" l="1"/>
  <c r="G73" i="1" l="1"/>
  <c r="G74" i="1"/>
  <c r="F74" i="1"/>
  <c r="H75" i="1"/>
  <c r="H74" i="1" s="1"/>
  <c r="H73" i="1" s="1"/>
  <c r="G75" i="1"/>
  <c r="H61" i="1" l="1"/>
  <c r="H60" i="1" s="1"/>
  <c r="H59" i="1" s="1"/>
  <c r="H58" i="1" s="1"/>
  <c r="G61" i="1"/>
  <c r="G60" i="1" s="1"/>
  <c r="G59" i="1" s="1"/>
  <c r="F61" i="1"/>
  <c r="F60" i="1" s="1"/>
  <c r="F59" i="1" s="1"/>
  <c r="G85" i="1" l="1"/>
  <c r="G84" i="1" s="1"/>
  <c r="F63" i="1" l="1"/>
  <c r="F16" i="1"/>
  <c r="F116" i="1" l="1"/>
  <c r="F117" i="1"/>
  <c r="G120" i="1"/>
  <c r="G119" i="1" s="1"/>
  <c r="H121" i="1"/>
  <c r="H120" i="1" s="1"/>
  <c r="H119" i="1" s="1"/>
  <c r="G121" i="1"/>
  <c r="F121" i="1"/>
  <c r="F120" i="1" s="1"/>
  <c r="F119" i="1" s="1"/>
  <c r="F80" i="1" l="1"/>
  <c r="F46" i="1" l="1"/>
  <c r="F45" i="1" s="1"/>
  <c r="H80" i="1" l="1"/>
  <c r="H79" i="1" s="1"/>
  <c r="H78" i="1" s="1"/>
  <c r="G80" i="1"/>
  <c r="G79" i="1" s="1"/>
  <c r="G78" i="1" s="1"/>
  <c r="F79" i="1"/>
  <c r="F78" i="1" s="1"/>
  <c r="H85" i="1"/>
  <c r="F85" i="1"/>
  <c r="J16" i="1" l="1"/>
  <c r="F34" i="1" l="1"/>
  <c r="F103" i="1" l="1"/>
  <c r="H117" i="1"/>
  <c r="G117" i="1"/>
  <c r="H116" i="1"/>
  <c r="H115" i="1" s="1"/>
  <c r="H114" i="1" s="1"/>
  <c r="G116" i="1"/>
  <c r="G115" i="1" s="1"/>
  <c r="G114" i="1" s="1"/>
  <c r="F115" i="1"/>
  <c r="F114" i="1" s="1"/>
  <c r="H112" i="1"/>
  <c r="G112" i="1"/>
  <c r="F112" i="1"/>
  <c r="H111" i="1"/>
  <c r="G111" i="1"/>
  <c r="F111" i="1"/>
  <c r="H110" i="1"/>
  <c r="H109" i="1" s="1"/>
  <c r="G110" i="1"/>
  <c r="G109" i="1" s="1"/>
  <c r="F110" i="1"/>
  <c r="F109" i="1" s="1"/>
  <c r="H103" i="1"/>
  <c r="H102" i="1" s="1"/>
  <c r="G103" i="1"/>
  <c r="G102" i="1" s="1"/>
  <c r="F102" i="1"/>
  <c r="H100" i="1"/>
  <c r="H99" i="1" s="1"/>
  <c r="G100" i="1"/>
  <c r="F100" i="1"/>
  <c r="F99" i="1" s="1"/>
  <c r="G99" i="1"/>
  <c r="H98" i="1"/>
  <c r="G98" i="1"/>
  <c r="F98" i="1"/>
  <c r="H96" i="1"/>
  <c r="H95" i="1" s="1"/>
  <c r="G96" i="1"/>
  <c r="F96" i="1"/>
  <c r="H91" i="1"/>
  <c r="H84" i="1" s="1"/>
  <c r="H83" i="1" s="1"/>
  <c r="G91" i="1"/>
  <c r="G83" i="1" s="1"/>
  <c r="F91" i="1"/>
  <c r="H71" i="1"/>
  <c r="H70" i="1" s="1"/>
  <c r="G71" i="1"/>
  <c r="G70" i="1" s="1"/>
  <c r="F71" i="1"/>
  <c r="F70" i="1" s="1"/>
  <c r="H69" i="1"/>
  <c r="G69" i="1"/>
  <c r="F69" i="1"/>
  <c r="F58" i="1" s="1"/>
  <c r="H67" i="1"/>
  <c r="G67" i="1"/>
  <c r="F67" i="1"/>
  <c r="H65" i="1"/>
  <c r="G65" i="1"/>
  <c r="F65" i="1"/>
  <c r="H63" i="1"/>
  <c r="G63" i="1"/>
  <c r="G58" i="1" s="1"/>
  <c r="H56" i="1"/>
  <c r="H55" i="1" s="1"/>
  <c r="H54" i="1" s="1"/>
  <c r="G56" i="1"/>
  <c r="G55" i="1" s="1"/>
  <c r="G54" i="1" s="1"/>
  <c r="F56" i="1"/>
  <c r="F55" i="1" s="1"/>
  <c r="F54" i="1" s="1"/>
  <c r="H52" i="1"/>
  <c r="H51" i="1" s="1"/>
  <c r="G52" i="1"/>
  <c r="G51" i="1" s="1"/>
  <c r="F52" i="1"/>
  <c r="F51" i="1" s="1"/>
  <c r="F50" i="1" s="1"/>
  <c r="H50" i="1"/>
  <c r="H49" i="1" s="1"/>
  <c r="G50" i="1"/>
  <c r="G49" i="1" s="1"/>
  <c r="H46" i="1"/>
  <c r="G46" i="1"/>
  <c r="H45" i="1"/>
  <c r="H44" i="1" s="1"/>
  <c r="G45" i="1"/>
  <c r="G44" i="1" s="1"/>
  <c r="F44" i="1"/>
  <c r="H38" i="1"/>
  <c r="G38" i="1"/>
  <c r="F38" i="1"/>
  <c r="H34" i="1"/>
  <c r="H33" i="1" s="1"/>
  <c r="G34" i="1"/>
  <c r="G33" i="1" s="1"/>
  <c r="F33" i="1"/>
  <c r="H28" i="1"/>
  <c r="G28" i="1"/>
  <c r="F28" i="1"/>
  <c r="H27" i="1"/>
  <c r="G27" i="1"/>
  <c r="F27" i="1"/>
  <c r="H23" i="1"/>
  <c r="G23" i="1"/>
  <c r="F23" i="1"/>
  <c r="H19" i="1"/>
  <c r="H18" i="1" s="1"/>
  <c r="H17" i="1" s="1"/>
  <c r="G19" i="1"/>
  <c r="G16" i="1" s="1"/>
  <c r="F18" i="1"/>
  <c r="F17" i="1" s="1"/>
  <c r="H14" i="1"/>
  <c r="G14" i="1"/>
  <c r="F14" i="1"/>
  <c r="F64" i="1" l="1"/>
  <c r="H16" i="1"/>
  <c r="H12" i="1" s="1"/>
  <c r="H32" i="1"/>
  <c r="H64" i="1"/>
  <c r="G95" i="1"/>
  <c r="K20" i="1"/>
  <c r="F13" i="1"/>
  <c r="F95" i="1"/>
  <c r="G64" i="1"/>
  <c r="F49" i="1"/>
  <c r="L15" i="1"/>
  <c r="G18" i="1"/>
  <c r="G17" i="1" s="1"/>
  <c r="G32" i="1"/>
  <c r="G12" i="1" s="1"/>
  <c r="F32" i="1"/>
  <c r="F12" i="1" s="1"/>
  <c r="F84" i="1"/>
  <c r="F83" i="1" s="1"/>
  <c r="F73" i="1" s="1"/>
  <c r="H11" i="1" l="1"/>
  <c r="L12" i="1" s="1"/>
  <c r="L13" i="1" s="1"/>
  <c r="G11" i="1"/>
  <c r="K12" i="1" s="1"/>
  <c r="K13" i="1" s="1"/>
  <c r="F11" i="1"/>
  <c r="J12" i="1" s="1"/>
</calcChain>
</file>

<file path=xl/sharedStrings.xml><?xml version="1.0" encoding="utf-8"?>
<sst xmlns="http://schemas.openxmlformats.org/spreadsheetml/2006/main" count="472" uniqueCount="198">
  <si>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</si>
  <si>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</si>
  <si>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</si>
  <si>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</si>
  <si>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</si>
  <si>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</si>
  <si>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</si>
  <si>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</si>
  <si>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</si>
  <si>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</si>
  <si>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</si>
  <si>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</si>
  <si>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</si>
  <si>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</si>
  <si>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</si>
  <si>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</si>
  <si>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</si>
  <si>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</si>
  <si>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</si>
  <si>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</si>
  <si>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</si>
  <si>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</si>
  <si>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</si>
  <si>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</si>
  <si>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</si>
  <si>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</si>
  <si>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</si>
  <si>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</si>
  <si>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</si>
  <si>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</si>
  <si>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</si>
  <si>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</si>
  <si>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</si>
  <si>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</si>
  <si>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</si>
  <si>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</si>
  <si>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</si>
  <si>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</si>
  <si>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</si>
  <si>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</si>
  <si>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</si>
  <si>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</si>
  <si>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</si>
  <si>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</si>
  <si>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</si>
  <si>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</si>
  <si>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</si>
  <si>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</si>
  <si>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</si>
  <si>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</si>
  <si>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</si>
  <si>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</si>
  <si>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</si>
  <si>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</si>
  <si>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</si>
  <si>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</si>
  <si>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</si>
  <si>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</si>
  <si>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</si>
  <si>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</si>
  <si>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</si>
  <si>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</si>
  <si>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</si>
  <si>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</si>
  <si>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</si>
  <si>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</si>
  <si>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</si>
  <si>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</si>
  <si>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</si>
  <si>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</si>
  <si>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</si>
  <si>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</si>
  <si>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</si>
  <si>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</si>
  <si>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</si>
  <si>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</si>
  <si>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</si>
  <si>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</si>
  <si>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</si>
  <si>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</si>
  <si>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</si>
  <si>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</si>
  <si>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</si>
  <si>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</si>
  <si>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</si>
  <si>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</si>
  <si>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</si>
  <si>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</si>
  <si>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</si>
  <si>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</si>
  <si>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</si>
  <si>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</si>
  <si>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</si>
  <si>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</si>
  <si>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</si>
  <si>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</si>
  <si>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</si>
  <si>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</si>
  <si>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</si>
  <si>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</si>
  <si>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</si>
  <si>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</si>
  <si>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</si>
  <si>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</si>
  <si>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</si>
  <si>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</si>
  <si>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</si>
  <si>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</si>
  <si>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</si>
  <si>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</si>
  <si>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</si>
  <si>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</si>
  <si>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</si>
  <si>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</si>
  <si>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</si>
  <si>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</si>
  <si>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</si>
  <si>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</si>
  <si>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</si>
  <si>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</si>
  <si>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</si>
  <si>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</si>
  <si>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</si>
  <si>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</si>
  <si>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</si>
  <si>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</si>
  <si>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</si>
  <si>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</si>
  <si>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</si>
  <si>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</si>
  <si>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</si>
  <si>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</si>
  <si>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</si>
  <si>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</si>
  <si>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</si>
  <si>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</si>
  <si>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</si>
  <si>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</si>
  <si>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</si>
  <si>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</si>
  <si>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</si>
  <si>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</si>
  <si>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</si>
  <si>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</si>
  <si>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</si>
  <si>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</si>
  <si>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</si>
  <si>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</si>
  <si>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</si>
  <si>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</si>
  <si>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</si>
  <si>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</si>
  <si>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</si>
  <si>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</si>
  <si>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</si>
  <si>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</si>
  <si>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</si>
  <si>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</si>
  <si>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</si>
  <si>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</si>
  <si>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</si>
  <si>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</si>
  <si>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</si>
  <si>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</si>
  <si>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</si>
  <si>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</si>
  <si>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</si>
  <si>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</si>
  <si>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</si>
  <si>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</si>
  <si>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</si>
  <si>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</si>
  <si>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</si>
  <si>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</si>
  <si>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</si>
  <si>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</si>
  <si>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</si>
  <si>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</si>
  <si>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Комплекс процессных мероприятий «Проведение топографо-геодезических, картографических и землеустроительных работ»</t>
  </si>
  <si>
    <t>Мероприятия по проведению топографо-геодезических, картографических и землеустроительных работ в рамках подпрограммы «Проведение топографо-геодезических, картографических и землеустроительных работ»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</si>
  <si>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Массовый спорт</t>
  </si>
  <si>
    <t>Расходы на развитие массового спорта в Красюковском сельском поселении в рамках комплекса процессных мероприятий "Физическая культура и спорт"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</si>
  <si>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Расходы на приобретение служебного автомобиля для обеспечения нужд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</si>
  <si>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</si>
  <si>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 2 01 S5350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</si>
  <si>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</si>
  <si>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</si>
  <si>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</si>
  <si>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</si>
  <si>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</si>
  <si>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Жилищное хозяйство</t>
  </si>
  <si>
    <t>Муниципальная программа Красюковского сельского поселения "Обеспечение качественными жилищно-коммунальными услугами Красюковского сельского поселения"</t>
  </si>
  <si>
    <t xml:space="preserve">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 «Развитие жилищного хозяйства Красюковского сельского поселения» муниципальной программы  «Обеспечение качественными жилищно-коммунальными услугами Красюковского сельского поселения» (Иные закупки товаров, работ и услуг для обеспечения государственных (муниципальных) нужд) </t>
  </si>
  <si>
    <t>02 4 01 21340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</si>
  <si>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</si>
  <si>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 xml:space="preserve">02 2 02 S3160 </t>
  </si>
  <si>
    <t>410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</si>
  <si>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№00     от 00.00.2025 года.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</si>
</sst>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4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10" fillId="0" borderId="1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tabSelected="1" view="pageBreakPreview" topLeftCell="A88" zoomScale="80" zoomScaleNormal="60" workbookViewId="0">
      <selection activeCell="H94" sqref="H94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2" t="s">
        <v>197</v>
      </c>
      <c r="E1" s="63"/>
      <c r="F1" s="63"/>
      <c r="G1" s="63"/>
      <c r="H1" s="63"/>
    </row>
    <row r="2" spans="1:12" ht="15.75" x14ac:dyDescent="0.2">
      <c r="A2" s="10"/>
      <c r="B2" s="10"/>
      <c r="C2" s="10"/>
      <c r="D2" s="63"/>
      <c r="E2" s="63"/>
      <c r="F2" s="63"/>
      <c r="G2" s="63"/>
      <c r="H2" s="63"/>
    </row>
    <row r="3" spans="1:12" ht="15.75" x14ac:dyDescent="0.2">
      <c r="A3" s="10"/>
      <c r="B3" s="10"/>
      <c r="C3" s="10"/>
      <c r="D3" s="63"/>
      <c r="E3" s="63"/>
      <c r="F3" s="63"/>
      <c r="G3" s="63"/>
      <c r="H3" s="63"/>
    </row>
    <row r="4" spans="1:12" ht="15.75" x14ac:dyDescent="0.2">
      <c r="A4" s="10"/>
      <c r="B4" s="10"/>
      <c r="C4" s="10"/>
      <c r="D4" s="63"/>
      <c r="E4" s="63"/>
      <c r="F4" s="63"/>
      <c r="G4" s="63"/>
      <c r="H4" s="63"/>
    </row>
    <row r="5" spans="1:12" ht="15.75" x14ac:dyDescent="0.2">
      <c r="A5" s="10"/>
      <c r="B5" s="10"/>
      <c r="C5" s="10"/>
      <c r="D5" s="63"/>
      <c r="E5" s="63"/>
      <c r="F5" s="63"/>
      <c r="G5" s="63"/>
      <c r="H5" s="63"/>
    </row>
    <row r="6" spans="1:12" ht="15.75" x14ac:dyDescent="0.2">
      <c r="A6" s="57"/>
      <c r="B6" s="57"/>
      <c r="C6" s="57"/>
      <c r="D6" s="63"/>
      <c r="E6" s="63"/>
      <c r="F6" s="63"/>
      <c r="G6" s="63"/>
      <c r="H6" s="63"/>
    </row>
    <row r="7" spans="1:12" ht="90.75" customHeight="1" x14ac:dyDescent="0.2">
      <c r="A7" s="60" t="s">
        <v>0</v>
      </c>
      <c r="B7" s="60"/>
      <c r="C7" s="60"/>
      <c r="D7" s="60"/>
      <c r="E7" s="60"/>
      <c r="F7" s="60"/>
      <c r="G7" s="60"/>
      <c r="H7" s="60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F12+F44+F49+F58+F73+F102+F109+F114+F95</f>
        <v>59009.799999999996</v>
      </c>
      <c r="G11" s="20">
        <f>G12+G44+G49+G58+G73+G102+G109+G114+G95</f>
        <v>84743.930000000008</v>
      </c>
      <c r="H11" s="20">
        <f>H12+H44+H49+H58+H73+H102+H109+H114+H95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F16+F27+F32+F13</f>
        <v>15676.499999999998</v>
      </c>
      <c r="G12" s="24">
        <f>G16+G27+G32+G13</f>
        <v>13872.83</v>
      </c>
      <c r="H12" s="24">
        <f>H16+H27+H32+H13</f>
        <v>15007.74</v>
      </c>
      <c r="J12" s="39">
        <f>F11-J11</f>
        <v>24264.999999999993</v>
      </c>
      <c r="K12" s="39">
        <f t="shared" ref="K12:L12" si="0">G11-K11</f>
        <v>57233.030000000006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-53676.630000000005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F13+F16+F23+F27+F39+F40-F24</f>
        <v>15033.999999999998</v>
      </c>
    </row>
    <row r="16" spans="1:12" s="2" customFormat="1" ht="36.75" customHeight="1" x14ac:dyDescent="0.2">
      <c r="A16" s="58" t="s">
        <v>172</v>
      </c>
      <c r="B16" s="30" t="s">
        <v>12</v>
      </c>
      <c r="C16" s="30" t="s">
        <v>21</v>
      </c>
      <c r="D16" s="30"/>
      <c r="E16" s="30"/>
      <c r="F16" s="20">
        <f>F19+F20+F24+F25+F26+F22+F21</f>
        <v>14311.599999999999</v>
      </c>
      <c r="G16" s="20">
        <f>G19+G20+G24+G25+G26</f>
        <v>12636.03</v>
      </c>
      <c r="H16" s="20">
        <f>H19+H20+H24+H25+H26</f>
        <v>13142.44</v>
      </c>
      <c r="J16" s="56" t="e">
        <f>F15+F20+F24+F35+F36+F43+F53+F57+F66+F68+F72+F86+F87+#REF!+F92+F93+F94+F97+F101+F122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F19+F20+F22</f>
        <v>12908.599999999999</v>
      </c>
      <c r="G18" s="24">
        <f>G19+G20+G22</f>
        <v>12541.13</v>
      </c>
      <c r="H18" s="24">
        <f>H19+H20+H22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F14+F16+F27+F39+F40</f>
        <v>14964.099999999999</v>
      </c>
    </row>
    <row r="21" spans="1:12" s="2" customFormat="1" ht="78.75" customHeight="1" x14ac:dyDescent="0.2">
      <c r="A21" s="29" t="s">
        <v>182</v>
      </c>
      <c r="B21" s="32" t="s">
        <v>12</v>
      </c>
      <c r="C21" s="32" t="s">
        <v>21</v>
      </c>
      <c r="D21" s="32" t="s">
        <v>53</v>
      </c>
      <c r="E21" s="32" t="s">
        <v>20</v>
      </c>
      <c r="F21" s="24">
        <v>1332.9</v>
      </c>
      <c r="G21" s="24">
        <v>0</v>
      </c>
      <c r="H21" s="24">
        <v>0</v>
      </c>
      <c r="K21" s="56"/>
    </row>
    <row r="22" spans="1:12" s="2" customFormat="1" ht="78.75" customHeight="1" x14ac:dyDescent="0.2">
      <c r="A22" s="29" t="s">
        <v>31</v>
      </c>
      <c r="B22" s="32" t="s">
        <v>12</v>
      </c>
      <c r="C22" s="32" t="s">
        <v>21</v>
      </c>
      <c r="D22" s="32" t="s">
        <v>30</v>
      </c>
      <c r="E22" s="32" t="s">
        <v>32</v>
      </c>
      <c r="F22" s="24">
        <v>31</v>
      </c>
      <c r="G22" s="24">
        <v>0</v>
      </c>
      <c r="H22" s="24">
        <v>0</v>
      </c>
    </row>
    <row r="23" spans="1:12" s="2" customFormat="1" ht="27" customHeight="1" x14ac:dyDescent="0.2">
      <c r="A23" s="33" t="s">
        <v>33</v>
      </c>
      <c r="B23" s="30" t="s">
        <v>12</v>
      </c>
      <c r="C23" s="30" t="s">
        <v>21</v>
      </c>
      <c r="D23" s="30" t="s">
        <v>17</v>
      </c>
      <c r="E23" s="30"/>
      <c r="F23" s="20">
        <f>F24+F25+F26</f>
        <v>70.099999999999994</v>
      </c>
      <c r="G23" s="20">
        <f>G24+G25+G26</f>
        <v>94.9</v>
      </c>
      <c r="H23" s="20">
        <f>H24+H25+H26</f>
        <v>98.7</v>
      </c>
    </row>
    <row r="24" spans="1:12" s="2" customFormat="1" ht="98.25" customHeight="1" x14ac:dyDescent="0.2">
      <c r="A24" s="29" t="s">
        <v>34</v>
      </c>
      <c r="B24" s="32" t="s">
        <v>12</v>
      </c>
      <c r="C24" s="32" t="s">
        <v>21</v>
      </c>
      <c r="D24" s="32" t="s">
        <v>35</v>
      </c>
      <c r="E24" s="32" t="s">
        <v>20</v>
      </c>
      <c r="F24" s="24">
        <v>0.2</v>
      </c>
      <c r="G24" s="24">
        <v>0.2</v>
      </c>
      <c r="H24" s="24">
        <v>0.2</v>
      </c>
    </row>
    <row r="25" spans="1:12" s="2" customFormat="1" ht="159" customHeight="1" x14ac:dyDescent="0.2">
      <c r="A25" s="29" t="s">
        <v>168</v>
      </c>
      <c r="B25" s="32" t="s">
        <v>12</v>
      </c>
      <c r="C25" s="32" t="s">
        <v>21</v>
      </c>
      <c r="D25" s="32" t="s">
        <v>36</v>
      </c>
      <c r="E25" s="32" t="s">
        <v>28</v>
      </c>
      <c r="F25" s="24">
        <v>15</v>
      </c>
      <c r="G25" s="24">
        <v>0</v>
      </c>
      <c r="H25" s="24">
        <v>0</v>
      </c>
    </row>
    <row r="26" spans="1:12" s="2" customFormat="1" ht="138" customHeight="1" x14ac:dyDescent="0.2">
      <c r="A26" s="29" t="s">
        <v>37</v>
      </c>
      <c r="B26" s="32" t="s">
        <v>12</v>
      </c>
      <c r="C26" s="32" t="s">
        <v>21</v>
      </c>
      <c r="D26" s="32" t="s">
        <v>38</v>
      </c>
      <c r="E26" s="32" t="s">
        <v>39</v>
      </c>
      <c r="F26" s="24">
        <v>54.9</v>
      </c>
      <c r="G26" s="24">
        <v>94.7</v>
      </c>
      <c r="H26" s="24">
        <v>98.5</v>
      </c>
    </row>
    <row r="27" spans="1:12" s="2" customFormat="1" ht="44.25" customHeight="1" x14ac:dyDescent="0.2">
      <c r="A27" s="26" t="s">
        <v>40</v>
      </c>
      <c r="B27" s="30" t="s">
        <v>12</v>
      </c>
      <c r="C27" s="30" t="s">
        <v>41</v>
      </c>
      <c r="D27" s="30"/>
      <c r="E27" s="30"/>
      <c r="F27" s="20">
        <f>F29+F31+F30</f>
        <v>357.6</v>
      </c>
      <c r="G27" s="20">
        <f>G29+G31+G30</f>
        <v>329.8</v>
      </c>
      <c r="H27" s="20">
        <f>H29+H31+H30</f>
        <v>336.5</v>
      </c>
    </row>
    <row r="28" spans="1:12" s="2" customFormat="1" ht="33" customHeight="1" x14ac:dyDescent="0.2">
      <c r="A28" s="25" t="s">
        <v>33</v>
      </c>
      <c r="B28" s="32" t="s">
        <v>12</v>
      </c>
      <c r="C28" s="32" t="s">
        <v>41</v>
      </c>
      <c r="D28" s="32" t="s">
        <v>17</v>
      </c>
      <c r="E28" s="32"/>
      <c r="F28" s="24">
        <f>F29+F30+F31</f>
        <v>357.6</v>
      </c>
      <c r="G28" s="24">
        <f>G29+G30+G31</f>
        <v>329.8</v>
      </c>
      <c r="H28" s="24">
        <f>H29+H30+H31</f>
        <v>336.5</v>
      </c>
    </row>
    <row r="29" spans="1:12" s="2" customFormat="1" ht="99" customHeight="1" x14ac:dyDescent="0.2">
      <c r="A29" s="29" t="s">
        <v>42</v>
      </c>
      <c r="B29" s="32" t="s">
        <v>12</v>
      </c>
      <c r="C29" s="32" t="s">
        <v>41</v>
      </c>
      <c r="D29" s="32" t="s">
        <v>43</v>
      </c>
      <c r="E29" s="32" t="s">
        <v>39</v>
      </c>
      <c r="F29" s="24">
        <v>87.2</v>
      </c>
      <c r="G29" s="24">
        <v>90.2</v>
      </c>
      <c r="H29" s="24">
        <v>93.8</v>
      </c>
    </row>
    <row r="30" spans="1:12" s="2" customFormat="1" ht="99" customHeight="1" x14ac:dyDescent="0.2">
      <c r="A30" s="29" t="s">
        <v>44</v>
      </c>
      <c r="B30" s="32" t="s">
        <v>12</v>
      </c>
      <c r="C30" s="32" t="s">
        <v>41</v>
      </c>
      <c r="D30" s="32" t="s">
        <v>45</v>
      </c>
      <c r="E30" s="32" t="s">
        <v>39</v>
      </c>
      <c r="F30" s="24">
        <v>113.5</v>
      </c>
      <c r="G30" s="24">
        <v>115.9</v>
      </c>
      <c r="H30" s="24">
        <v>119</v>
      </c>
    </row>
    <row r="31" spans="1:12" s="2" customFormat="1" ht="90" customHeight="1" x14ac:dyDescent="0.2">
      <c r="A31" s="29" t="s">
        <v>46</v>
      </c>
      <c r="B31" s="32" t="s">
        <v>12</v>
      </c>
      <c r="C31" s="32" t="s">
        <v>41</v>
      </c>
      <c r="D31" s="32" t="s">
        <v>47</v>
      </c>
      <c r="E31" s="32" t="s">
        <v>39</v>
      </c>
      <c r="F31" s="24">
        <v>156.9</v>
      </c>
      <c r="G31" s="24">
        <v>123.7</v>
      </c>
      <c r="H31" s="24">
        <v>123.7</v>
      </c>
    </row>
    <row r="32" spans="1:12" s="2" customFormat="1" ht="27.75" customHeight="1" x14ac:dyDescent="0.2">
      <c r="A32" s="26" t="s">
        <v>48</v>
      </c>
      <c r="B32" s="30" t="s">
        <v>12</v>
      </c>
      <c r="C32" s="30" t="s">
        <v>49</v>
      </c>
      <c r="D32" s="30"/>
      <c r="E32" s="30"/>
      <c r="F32" s="20">
        <f>F33+F38</f>
        <v>907.3</v>
      </c>
      <c r="G32" s="20">
        <f>G33+G38</f>
        <v>902</v>
      </c>
      <c r="H32" s="20">
        <f>H33+H38</f>
        <v>1523.8</v>
      </c>
    </row>
    <row r="33" spans="1:11" s="2" customFormat="1" ht="37.5" customHeight="1" x14ac:dyDescent="0.2">
      <c r="A33" s="25" t="s">
        <v>22</v>
      </c>
      <c r="B33" s="32" t="s">
        <v>12</v>
      </c>
      <c r="C33" s="32" t="s">
        <v>49</v>
      </c>
      <c r="D33" s="32" t="s">
        <v>23</v>
      </c>
      <c r="E33" s="32"/>
      <c r="F33" s="24">
        <f>F34</f>
        <v>647.4</v>
      </c>
      <c r="G33" s="24">
        <f>G34</f>
        <v>5</v>
      </c>
      <c r="H33" s="24">
        <f>H34</f>
        <v>5</v>
      </c>
    </row>
    <row r="34" spans="1:11" s="2" customFormat="1" ht="43.5" customHeight="1" x14ac:dyDescent="0.2">
      <c r="A34" s="25" t="s">
        <v>50</v>
      </c>
      <c r="B34" s="32" t="s">
        <v>12</v>
      </c>
      <c r="C34" s="32" t="s">
        <v>49</v>
      </c>
      <c r="D34" s="32" t="s">
        <v>51</v>
      </c>
      <c r="E34" s="32"/>
      <c r="F34" s="24">
        <f>F35+F36+F37</f>
        <v>647.4</v>
      </c>
      <c r="G34" s="24">
        <f>G35+G36</f>
        <v>5</v>
      </c>
      <c r="H34" s="24">
        <f>H35+H36</f>
        <v>5</v>
      </c>
    </row>
    <row r="35" spans="1:11" s="2" customFormat="1" ht="87.75" customHeight="1" x14ac:dyDescent="0.2">
      <c r="A35" s="29" t="s">
        <v>52</v>
      </c>
      <c r="B35" s="32" t="s">
        <v>12</v>
      </c>
      <c r="C35" s="32" t="s">
        <v>49</v>
      </c>
      <c r="D35" s="32" t="s">
        <v>53</v>
      </c>
      <c r="E35" s="32" t="s">
        <v>20</v>
      </c>
      <c r="F35" s="24">
        <v>537.4</v>
      </c>
      <c r="G35" s="24">
        <v>0</v>
      </c>
      <c r="H35" s="24">
        <v>0</v>
      </c>
    </row>
    <row r="36" spans="1:11" s="2" customFormat="1" ht="102.75" customHeight="1" x14ac:dyDescent="0.2">
      <c r="A36" s="29" t="s">
        <v>54</v>
      </c>
      <c r="B36" s="32" t="s">
        <v>12</v>
      </c>
      <c r="C36" s="32" t="s">
        <v>49</v>
      </c>
      <c r="D36" s="34" t="s">
        <v>55</v>
      </c>
      <c r="E36" s="32" t="s">
        <v>20</v>
      </c>
      <c r="F36" s="24">
        <v>80</v>
      </c>
      <c r="G36" s="24">
        <v>5</v>
      </c>
      <c r="H36" s="24">
        <v>5</v>
      </c>
    </row>
    <row r="37" spans="1:11" s="2" customFormat="1" ht="81" customHeight="1" x14ac:dyDescent="0.2">
      <c r="A37" s="29" t="s">
        <v>56</v>
      </c>
      <c r="B37" s="32" t="s">
        <v>12</v>
      </c>
      <c r="C37" s="32" t="s">
        <v>49</v>
      </c>
      <c r="D37" s="34" t="s">
        <v>53</v>
      </c>
      <c r="E37" s="32" t="s">
        <v>32</v>
      </c>
      <c r="F37" s="24">
        <v>30</v>
      </c>
      <c r="G37" s="24">
        <v>0</v>
      </c>
      <c r="H37" s="24">
        <v>0</v>
      </c>
    </row>
    <row r="38" spans="1:11" s="2" customFormat="1" ht="34.5" customHeight="1" x14ac:dyDescent="0.2">
      <c r="A38" s="33" t="s">
        <v>16</v>
      </c>
      <c r="B38" s="30" t="s">
        <v>12</v>
      </c>
      <c r="C38" s="30" t="s">
        <v>49</v>
      </c>
      <c r="D38" s="19" t="s">
        <v>17</v>
      </c>
      <c r="E38" s="30"/>
      <c r="F38" s="20">
        <f>F39+F40+F41+F42+F43</f>
        <v>259.89999999999998</v>
      </c>
      <c r="G38" s="20">
        <f>G39+G40+G41+G42+G43</f>
        <v>897</v>
      </c>
      <c r="H38" s="20">
        <f>H39+H40+H41+H42+H43</f>
        <v>1518.8</v>
      </c>
    </row>
    <row r="39" spans="1:11" s="2" customFormat="1" ht="112.5" customHeight="1" x14ac:dyDescent="0.2">
      <c r="A39" s="29" t="s">
        <v>57</v>
      </c>
      <c r="B39" s="32" t="s">
        <v>12</v>
      </c>
      <c r="C39" s="32" t="s">
        <v>49</v>
      </c>
      <c r="D39" s="34" t="s">
        <v>58</v>
      </c>
      <c r="E39" s="32" t="s">
        <v>39</v>
      </c>
      <c r="F39" s="24">
        <v>108.3</v>
      </c>
      <c r="G39" s="24">
        <v>106.8</v>
      </c>
      <c r="H39" s="24">
        <v>111.1</v>
      </c>
    </row>
    <row r="40" spans="1:11" s="2" customFormat="1" ht="119.25" customHeight="1" x14ac:dyDescent="0.2">
      <c r="A40" s="29" t="s">
        <v>59</v>
      </c>
      <c r="B40" s="32" t="s">
        <v>12</v>
      </c>
      <c r="C40" s="32" t="s">
        <v>49</v>
      </c>
      <c r="D40" s="34" t="s">
        <v>60</v>
      </c>
      <c r="E40" s="32" t="s">
        <v>39</v>
      </c>
      <c r="F40" s="24">
        <v>86.6</v>
      </c>
      <c r="G40" s="24">
        <v>85.5</v>
      </c>
      <c r="H40" s="24">
        <v>88.9</v>
      </c>
    </row>
    <row r="41" spans="1:11" s="2" customFormat="1" ht="54" customHeight="1" x14ac:dyDescent="0.2">
      <c r="A41" s="29" t="s">
        <v>61</v>
      </c>
      <c r="B41" s="32" t="s">
        <v>12</v>
      </c>
      <c r="C41" s="32" t="s">
        <v>49</v>
      </c>
      <c r="D41" s="34" t="s">
        <v>62</v>
      </c>
      <c r="E41" s="32" t="s">
        <v>63</v>
      </c>
      <c r="F41" s="24">
        <v>0</v>
      </c>
      <c r="G41" s="24">
        <v>664.7</v>
      </c>
      <c r="H41" s="24">
        <v>1278.8</v>
      </c>
    </row>
    <row r="42" spans="1:11" s="2" customFormat="1" ht="79.5" customHeight="1" x14ac:dyDescent="0.2">
      <c r="A42" s="29" t="s">
        <v>64</v>
      </c>
      <c r="B42" s="22" t="s">
        <v>12</v>
      </c>
      <c r="C42" s="22" t="s">
        <v>49</v>
      </c>
      <c r="D42" s="35" t="s">
        <v>65</v>
      </c>
      <c r="E42" s="22" t="s">
        <v>32</v>
      </c>
      <c r="F42" s="24">
        <v>40</v>
      </c>
      <c r="G42" s="24">
        <v>40</v>
      </c>
      <c r="H42" s="24">
        <v>40</v>
      </c>
    </row>
    <row r="43" spans="1:11" s="2" customFormat="1" ht="75" customHeight="1" x14ac:dyDescent="0.2">
      <c r="A43" s="29" t="s">
        <v>66</v>
      </c>
      <c r="B43" s="32" t="s">
        <v>12</v>
      </c>
      <c r="C43" s="32" t="s">
        <v>49</v>
      </c>
      <c r="D43" s="34" t="s">
        <v>67</v>
      </c>
      <c r="E43" s="32" t="s">
        <v>20</v>
      </c>
      <c r="F43" s="24">
        <v>25</v>
      </c>
      <c r="G43" s="24">
        <v>0</v>
      </c>
      <c r="H43" s="24">
        <v>0</v>
      </c>
    </row>
    <row r="44" spans="1:11" s="2" customFormat="1" ht="21.75" customHeight="1" x14ac:dyDescent="0.2">
      <c r="A44" s="33" t="s">
        <v>68</v>
      </c>
      <c r="B44" s="30" t="s">
        <v>69</v>
      </c>
      <c r="C44" s="30" t="s">
        <v>13</v>
      </c>
      <c r="D44" s="19"/>
      <c r="E44" s="30"/>
      <c r="F44" s="20">
        <f t="shared" ref="F44:H44" si="1">F45</f>
        <v>413.6</v>
      </c>
      <c r="G44" s="20">
        <f t="shared" si="1"/>
        <v>448.2</v>
      </c>
      <c r="H44" s="20">
        <f t="shared" si="1"/>
        <v>463.9</v>
      </c>
      <c r="J44" s="41"/>
    </row>
    <row r="45" spans="1:11" s="2" customFormat="1" ht="21.75" customHeight="1" x14ac:dyDescent="0.3">
      <c r="A45" s="29" t="s">
        <v>70</v>
      </c>
      <c r="B45" s="32" t="s">
        <v>69</v>
      </c>
      <c r="C45" s="32" t="s">
        <v>15</v>
      </c>
      <c r="D45" s="34"/>
      <c r="E45" s="32"/>
      <c r="F45" s="24">
        <f>F46</f>
        <v>413.6</v>
      </c>
      <c r="G45" s="24">
        <f>G47</f>
        <v>448.2</v>
      </c>
      <c r="H45" s="24">
        <f>H47</f>
        <v>463.9</v>
      </c>
      <c r="J45" s="42"/>
    </row>
    <row r="46" spans="1:11" s="2" customFormat="1" ht="21.75" customHeight="1" x14ac:dyDescent="0.3">
      <c r="A46" s="29" t="s">
        <v>16</v>
      </c>
      <c r="B46" s="32" t="s">
        <v>69</v>
      </c>
      <c r="C46" s="32" t="s">
        <v>15</v>
      </c>
      <c r="D46" s="34" t="s">
        <v>17</v>
      </c>
      <c r="E46" s="32"/>
      <c r="F46" s="24">
        <f>F47+F48</f>
        <v>413.6</v>
      </c>
      <c r="G46" s="24">
        <f>G47</f>
        <v>448.2</v>
      </c>
      <c r="H46" s="24">
        <f>H47</f>
        <v>463.9</v>
      </c>
      <c r="J46" s="42"/>
    </row>
    <row r="47" spans="1:11" s="2" customFormat="1" ht="66.75" customHeight="1" x14ac:dyDescent="0.2">
      <c r="A47" s="29" t="s">
        <v>71</v>
      </c>
      <c r="B47" s="32" t="s">
        <v>69</v>
      </c>
      <c r="C47" s="32" t="s">
        <v>15</v>
      </c>
      <c r="D47" s="34" t="s">
        <v>72</v>
      </c>
      <c r="E47" s="32" t="s">
        <v>28</v>
      </c>
      <c r="F47" s="24">
        <v>404.5</v>
      </c>
      <c r="G47" s="24">
        <v>448.2</v>
      </c>
      <c r="H47" s="24">
        <v>463.9</v>
      </c>
      <c r="J47" s="43"/>
      <c r="K47" s="43"/>
    </row>
    <row r="48" spans="1:11" s="2" customFormat="1" ht="66.75" customHeight="1" x14ac:dyDescent="0.2">
      <c r="A48" s="29" t="s">
        <v>173</v>
      </c>
      <c r="B48" s="32" t="s">
        <v>69</v>
      </c>
      <c r="C48" s="32" t="s">
        <v>15</v>
      </c>
      <c r="D48" s="34" t="s">
        <v>174</v>
      </c>
      <c r="E48" s="32" t="s">
        <v>175</v>
      </c>
      <c r="F48" s="24">
        <v>9.1</v>
      </c>
      <c r="G48" s="24">
        <v>0</v>
      </c>
      <c r="H48" s="24">
        <v>0</v>
      </c>
      <c r="J48" s="43"/>
      <c r="K48" s="43"/>
    </row>
    <row r="49" spans="1:10" s="2" customFormat="1" ht="20.25" customHeight="1" x14ac:dyDescent="0.3">
      <c r="A49" s="33" t="s">
        <v>73</v>
      </c>
      <c r="B49" s="30" t="s">
        <v>15</v>
      </c>
      <c r="C49" s="30"/>
      <c r="D49" s="19"/>
      <c r="E49" s="30"/>
      <c r="F49" s="20">
        <f>F50+F54</f>
        <v>36.299999999999997</v>
      </c>
      <c r="G49" s="20">
        <f t="shared" ref="G49:H49" si="2">G50</f>
        <v>0</v>
      </c>
      <c r="H49" s="20">
        <f t="shared" si="2"/>
        <v>0</v>
      </c>
      <c r="J49" s="42"/>
    </row>
    <row r="50" spans="1:10" s="2" customFormat="1" ht="39" customHeight="1" x14ac:dyDescent="0.2">
      <c r="A50" s="33" t="s">
        <v>74</v>
      </c>
      <c r="B50" s="30" t="s">
        <v>15</v>
      </c>
      <c r="C50" s="30" t="s">
        <v>75</v>
      </c>
      <c r="D50" s="19"/>
      <c r="E50" s="30"/>
      <c r="F50" s="20">
        <f>F51</f>
        <v>0</v>
      </c>
      <c r="G50" s="20">
        <f>G57+G53</f>
        <v>0</v>
      </c>
      <c r="H50" s="20">
        <f>H57+H53</f>
        <v>0</v>
      </c>
    </row>
    <row r="51" spans="1:10" s="2" customFormat="1" ht="35.25" customHeight="1" x14ac:dyDescent="0.2">
      <c r="A51" s="29" t="s">
        <v>76</v>
      </c>
      <c r="B51" s="32" t="s">
        <v>15</v>
      </c>
      <c r="C51" s="32" t="s">
        <v>75</v>
      </c>
      <c r="D51" s="34" t="s">
        <v>77</v>
      </c>
      <c r="E51" s="32"/>
      <c r="F51" s="24">
        <f>F52</f>
        <v>0</v>
      </c>
      <c r="G51" s="24">
        <f>G52</f>
        <v>0</v>
      </c>
      <c r="H51" s="24">
        <f>H52</f>
        <v>0</v>
      </c>
    </row>
    <row r="52" spans="1:10" s="2" customFormat="1" ht="35.25" customHeight="1" x14ac:dyDescent="0.2">
      <c r="A52" s="29" t="s">
        <v>78</v>
      </c>
      <c r="B52" s="32" t="s">
        <v>15</v>
      </c>
      <c r="C52" s="32" t="s">
        <v>79</v>
      </c>
      <c r="D52" s="34" t="s">
        <v>80</v>
      </c>
      <c r="E52" s="32"/>
      <c r="F52" s="24">
        <f>F53</f>
        <v>0</v>
      </c>
      <c r="G52" s="24">
        <f>G53</f>
        <v>0</v>
      </c>
      <c r="H52" s="24">
        <f>H53</f>
        <v>0</v>
      </c>
    </row>
    <row r="53" spans="1:10" s="2" customFormat="1" ht="111" customHeight="1" x14ac:dyDescent="0.2">
      <c r="A53" s="36" t="s">
        <v>81</v>
      </c>
      <c r="B53" s="32" t="s">
        <v>15</v>
      </c>
      <c r="C53" s="32" t="s">
        <v>75</v>
      </c>
      <c r="D53" s="34" t="s">
        <v>82</v>
      </c>
      <c r="E53" s="32" t="s">
        <v>20</v>
      </c>
      <c r="F53" s="24">
        <v>0</v>
      </c>
      <c r="G53" s="24">
        <v>0</v>
      </c>
      <c r="H53" s="24">
        <v>0</v>
      </c>
    </row>
    <row r="54" spans="1:10" s="2" customFormat="1" ht="20.25" customHeight="1" x14ac:dyDescent="0.2">
      <c r="A54" s="37" t="s">
        <v>83</v>
      </c>
      <c r="B54" s="30" t="s">
        <v>15</v>
      </c>
      <c r="C54" s="30" t="s">
        <v>77</v>
      </c>
      <c r="D54" s="19"/>
      <c r="E54" s="30"/>
      <c r="F54" s="20">
        <f t="shared" ref="F54:H56" si="3">F55</f>
        <v>36.299999999999997</v>
      </c>
      <c r="G54" s="20">
        <f t="shared" si="3"/>
        <v>0</v>
      </c>
      <c r="H54" s="20">
        <f t="shared" si="3"/>
        <v>0</v>
      </c>
    </row>
    <row r="55" spans="1:10" s="2" customFormat="1" ht="62.25" customHeight="1" x14ac:dyDescent="0.2">
      <c r="A55" s="36" t="s">
        <v>84</v>
      </c>
      <c r="B55" s="32" t="s">
        <v>15</v>
      </c>
      <c r="C55" s="32" t="s">
        <v>77</v>
      </c>
      <c r="D55" s="34" t="s">
        <v>15</v>
      </c>
      <c r="E55" s="32"/>
      <c r="F55" s="24">
        <f t="shared" si="3"/>
        <v>36.299999999999997</v>
      </c>
      <c r="G55" s="24">
        <f t="shared" si="3"/>
        <v>0</v>
      </c>
      <c r="H55" s="24">
        <f t="shared" si="3"/>
        <v>0</v>
      </c>
    </row>
    <row r="56" spans="1:10" s="2" customFormat="1" ht="23.25" customHeight="1" x14ac:dyDescent="0.2">
      <c r="A56" s="36" t="s">
        <v>85</v>
      </c>
      <c r="B56" s="32" t="s">
        <v>15</v>
      </c>
      <c r="C56" s="32" t="s">
        <v>77</v>
      </c>
      <c r="D56" s="34" t="s">
        <v>86</v>
      </c>
      <c r="E56" s="32"/>
      <c r="F56" s="24">
        <f t="shared" si="3"/>
        <v>36.299999999999997</v>
      </c>
      <c r="G56" s="24">
        <f t="shared" si="3"/>
        <v>0</v>
      </c>
      <c r="H56" s="24">
        <f t="shared" si="3"/>
        <v>0</v>
      </c>
    </row>
    <row r="57" spans="1:10" s="2" customFormat="1" ht="117" customHeight="1" x14ac:dyDescent="0.2">
      <c r="A57" s="29" t="s">
        <v>87</v>
      </c>
      <c r="B57" s="32" t="s">
        <v>15</v>
      </c>
      <c r="C57" s="32" t="s">
        <v>77</v>
      </c>
      <c r="D57" s="34" t="s">
        <v>88</v>
      </c>
      <c r="E57" s="32" t="s">
        <v>20</v>
      </c>
      <c r="F57" s="24">
        <v>36.299999999999997</v>
      </c>
      <c r="G57" s="24">
        <v>0</v>
      </c>
      <c r="H57" s="24">
        <v>0</v>
      </c>
    </row>
    <row r="58" spans="1:10" s="2" customFormat="1" ht="19.5" customHeight="1" x14ac:dyDescent="0.2">
      <c r="A58" s="33" t="s">
        <v>89</v>
      </c>
      <c r="B58" s="30" t="s">
        <v>21</v>
      </c>
      <c r="C58" s="30" t="s">
        <v>13</v>
      </c>
      <c r="D58" s="19"/>
      <c r="E58" s="30"/>
      <c r="F58" s="20">
        <f>F63+F69+F59</f>
        <v>15029.4</v>
      </c>
      <c r="G58" s="20">
        <f>G63+G69+G60</f>
        <v>57484.6</v>
      </c>
      <c r="H58" s="20">
        <f>H59+H63+H69</f>
        <v>5000</v>
      </c>
    </row>
    <row r="59" spans="1:10" s="2" customFormat="1" ht="19.5" customHeight="1" x14ac:dyDescent="0.2">
      <c r="A59" s="33" t="s">
        <v>185</v>
      </c>
      <c r="B59" s="30" t="s">
        <v>21</v>
      </c>
      <c r="C59" s="30" t="s">
        <v>41</v>
      </c>
      <c r="D59" s="19"/>
      <c r="E59" s="30"/>
      <c r="F59" s="20">
        <f t="shared" ref="F59:H61" si="4">F60</f>
        <v>80</v>
      </c>
      <c r="G59" s="20">
        <f t="shared" si="4"/>
        <v>0</v>
      </c>
      <c r="H59" s="20">
        <f t="shared" si="4"/>
        <v>0</v>
      </c>
    </row>
    <row r="60" spans="1:10" s="2" customFormat="1" ht="50.25" customHeight="1" x14ac:dyDescent="0.2">
      <c r="A60" s="33" t="s">
        <v>166</v>
      </c>
      <c r="B60" s="30" t="s">
        <v>21</v>
      </c>
      <c r="C60" s="30" t="s">
        <v>41</v>
      </c>
      <c r="D60" s="19" t="s">
        <v>104</v>
      </c>
      <c r="E60" s="30"/>
      <c r="F60" s="20">
        <f t="shared" si="4"/>
        <v>80</v>
      </c>
      <c r="G60" s="20">
        <f t="shared" si="4"/>
        <v>0</v>
      </c>
      <c r="H60" s="20">
        <f t="shared" si="4"/>
        <v>0</v>
      </c>
    </row>
    <row r="61" spans="1:10" s="2" customFormat="1" ht="38.25" customHeight="1" x14ac:dyDescent="0.2">
      <c r="A61" s="29" t="s">
        <v>186</v>
      </c>
      <c r="B61" s="32" t="s">
        <v>21</v>
      </c>
      <c r="C61" s="32" t="s">
        <v>41</v>
      </c>
      <c r="D61" s="34" t="s">
        <v>187</v>
      </c>
      <c r="E61" s="32"/>
      <c r="F61" s="24">
        <f t="shared" si="4"/>
        <v>80</v>
      </c>
      <c r="G61" s="24">
        <f t="shared" si="4"/>
        <v>0</v>
      </c>
      <c r="H61" s="24">
        <f t="shared" si="4"/>
        <v>0</v>
      </c>
    </row>
    <row r="62" spans="1:10" s="2" customFormat="1" ht="67.5" customHeight="1" x14ac:dyDescent="0.2">
      <c r="A62" s="29" t="s">
        <v>189</v>
      </c>
      <c r="B62" s="32" t="s">
        <v>21</v>
      </c>
      <c r="C62" s="32" t="s">
        <v>41</v>
      </c>
      <c r="D62" s="34" t="s">
        <v>188</v>
      </c>
      <c r="E62" s="32" t="s">
        <v>20</v>
      </c>
      <c r="F62" s="24">
        <v>80</v>
      </c>
      <c r="G62" s="24">
        <v>0</v>
      </c>
      <c r="H62" s="24">
        <v>0</v>
      </c>
    </row>
    <row r="63" spans="1:10" s="2" customFormat="1" ht="19.5" customHeight="1" x14ac:dyDescent="0.2">
      <c r="A63" s="26" t="s">
        <v>90</v>
      </c>
      <c r="B63" s="32" t="s">
        <v>21</v>
      </c>
      <c r="C63" s="32" t="s">
        <v>75</v>
      </c>
      <c r="D63" s="34"/>
      <c r="E63" s="32"/>
      <c r="F63" s="24">
        <f>F66+F68</f>
        <v>14949.4</v>
      </c>
      <c r="G63" s="24">
        <f>G66+G68</f>
        <v>57484.6</v>
      </c>
      <c r="H63" s="24">
        <f t="shared" ref="H63" si="5">H66</f>
        <v>5000</v>
      </c>
    </row>
    <row r="64" spans="1:10" s="2" customFormat="1" ht="37.5" customHeight="1" x14ac:dyDescent="0.2">
      <c r="A64" s="26" t="s">
        <v>91</v>
      </c>
      <c r="B64" s="32" t="s">
        <v>21</v>
      </c>
      <c r="C64" s="32" t="s">
        <v>75</v>
      </c>
      <c r="D64" s="34" t="s">
        <v>92</v>
      </c>
      <c r="E64" s="32"/>
      <c r="F64" s="24">
        <f>F65+F67</f>
        <v>14949.4</v>
      </c>
      <c r="G64" s="24">
        <f>G65+G67</f>
        <v>57484.6</v>
      </c>
      <c r="H64" s="24">
        <f>H65+H67</f>
        <v>5000</v>
      </c>
    </row>
    <row r="65" spans="1:9" s="2" customFormat="1" ht="37.5" customHeight="1" x14ac:dyDescent="0.2">
      <c r="A65" s="25" t="s">
        <v>93</v>
      </c>
      <c r="B65" s="32" t="s">
        <v>21</v>
      </c>
      <c r="C65" s="32" t="s">
        <v>75</v>
      </c>
      <c r="D65" s="34" t="s">
        <v>94</v>
      </c>
      <c r="E65" s="32"/>
      <c r="F65" s="24">
        <f>F66</f>
        <v>10000</v>
      </c>
      <c r="G65" s="24">
        <f>G66</f>
        <v>4000</v>
      </c>
      <c r="H65" s="24">
        <f>H66</f>
        <v>5000</v>
      </c>
    </row>
    <row r="66" spans="1:9" s="3" customFormat="1" ht="93.75" customHeight="1" x14ac:dyDescent="0.2">
      <c r="A66" s="29" t="s">
        <v>160</v>
      </c>
      <c r="B66" s="32" t="s">
        <v>21</v>
      </c>
      <c r="C66" s="32" t="s">
        <v>75</v>
      </c>
      <c r="D66" s="34" t="s">
        <v>171</v>
      </c>
      <c r="E66" s="32" t="s">
        <v>20</v>
      </c>
      <c r="F66" s="24">
        <v>10000</v>
      </c>
      <c r="G66" s="24">
        <v>4000</v>
      </c>
      <c r="H66" s="24">
        <v>5000</v>
      </c>
    </row>
    <row r="67" spans="1:9" s="3" customFormat="1" ht="42.75" customHeight="1" x14ac:dyDescent="0.2">
      <c r="A67" s="33" t="s">
        <v>95</v>
      </c>
      <c r="B67" s="30" t="s">
        <v>21</v>
      </c>
      <c r="C67" s="30" t="s">
        <v>75</v>
      </c>
      <c r="D67" s="19" t="s">
        <v>96</v>
      </c>
      <c r="E67" s="30"/>
      <c r="F67" s="20">
        <f>F68</f>
        <v>4949.3999999999996</v>
      </c>
      <c r="G67" s="20">
        <f>G68</f>
        <v>53484.6</v>
      </c>
      <c r="H67" s="20">
        <f>H68</f>
        <v>0</v>
      </c>
    </row>
    <row r="68" spans="1:9" s="3" customFormat="1" ht="96.75" customHeight="1" x14ac:dyDescent="0.2">
      <c r="A68" s="29" t="s">
        <v>161</v>
      </c>
      <c r="B68" s="32" t="s">
        <v>21</v>
      </c>
      <c r="C68" s="32" t="s">
        <v>75</v>
      </c>
      <c r="D68" s="34" t="s">
        <v>155</v>
      </c>
      <c r="E68" s="32" t="s">
        <v>20</v>
      </c>
      <c r="F68" s="24">
        <v>4949.3999999999996</v>
      </c>
      <c r="G68" s="24">
        <v>53484.6</v>
      </c>
      <c r="H68" s="24">
        <v>0</v>
      </c>
      <c r="I68" s="44">
        <v>4949.5</v>
      </c>
    </row>
    <row r="69" spans="1:9" s="3" customFormat="1" ht="21.75" customHeight="1" x14ac:dyDescent="0.2">
      <c r="A69" s="33" t="s">
        <v>97</v>
      </c>
      <c r="B69" s="30" t="s">
        <v>21</v>
      </c>
      <c r="C69" s="30" t="s">
        <v>98</v>
      </c>
      <c r="D69" s="19"/>
      <c r="E69" s="30"/>
      <c r="F69" s="20">
        <f t="shared" ref="F69:H69" si="6">F72</f>
        <v>0</v>
      </c>
      <c r="G69" s="20">
        <f t="shared" si="6"/>
        <v>0</v>
      </c>
      <c r="H69" s="20">
        <f t="shared" si="6"/>
        <v>0</v>
      </c>
    </row>
    <row r="70" spans="1:9" s="3" customFormat="1" ht="37.5" customHeight="1" x14ac:dyDescent="0.2">
      <c r="A70" s="29" t="s">
        <v>99</v>
      </c>
      <c r="B70" s="32" t="s">
        <v>21</v>
      </c>
      <c r="C70" s="32" t="s">
        <v>98</v>
      </c>
      <c r="D70" s="34" t="s">
        <v>100</v>
      </c>
      <c r="E70" s="32"/>
      <c r="F70" s="24">
        <f t="shared" ref="F70:H71" si="7">F71</f>
        <v>0</v>
      </c>
      <c r="G70" s="24">
        <f t="shared" si="7"/>
        <v>0</v>
      </c>
      <c r="H70" s="24">
        <f t="shared" si="7"/>
        <v>0</v>
      </c>
    </row>
    <row r="71" spans="1:9" s="3" customFormat="1" ht="37.5" customHeight="1" x14ac:dyDescent="0.2">
      <c r="A71" s="29" t="s">
        <v>178</v>
      </c>
      <c r="B71" s="32" t="s">
        <v>21</v>
      </c>
      <c r="C71" s="32" t="s">
        <v>98</v>
      </c>
      <c r="D71" s="34" t="s">
        <v>101</v>
      </c>
      <c r="E71" s="32"/>
      <c r="F71" s="24">
        <f t="shared" si="7"/>
        <v>0</v>
      </c>
      <c r="G71" s="24">
        <f t="shared" si="7"/>
        <v>0</v>
      </c>
      <c r="H71" s="24">
        <f t="shared" si="7"/>
        <v>0</v>
      </c>
    </row>
    <row r="72" spans="1:9" s="3" customFormat="1" ht="90.75" customHeight="1" x14ac:dyDescent="0.2">
      <c r="A72" s="29" t="s">
        <v>179</v>
      </c>
      <c r="B72" s="32" t="s">
        <v>21</v>
      </c>
      <c r="C72" s="32" t="s">
        <v>98</v>
      </c>
      <c r="D72" s="34" t="s">
        <v>102</v>
      </c>
      <c r="E72" s="32" t="s">
        <v>20</v>
      </c>
      <c r="F72" s="24">
        <v>0</v>
      </c>
      <c r="G72" s="24">
        <v>0</v>
      </c>
      <c r="H72" s="24">
        <v>0</v>
      </c>
    </row>
    <row r="73" spans="1:9" s="3" customFormat="1" ht="19.5" customHeight="1" x14ac:dyDescent="0.2">
      <c r="A73" s="33" t="s">
        <v>103</v>
      </c>
      <c r="B73" s="30" t="s">
        <v>104</v>
      </c>
      <c r="C73" s="30" t="s">
        <v>13</v>
      </c>
      <c r="D73" s="19"/>
      <c r="E73" s="30"/>
      <c r="F73" s="20">
        <f>F83+F78+F74</f>
        <v>13156.4</v>
      </c>
      <c r="G73" s="20">
        <f>G83+G78+G74</f>
        <v>8869.7999999999993</v>
      </c>
      <c r="H73" s="20">
        <f>H83+H78+H74</f>
        <v>3802.8</v>
      </c>
    </row>
    <row r="74" spans="1:9" s="3" customFormat="1" ht="19.5" customHeight="1" x14ac:dyDescent="0.2">
      <c r="A74" s="33" t="s">
        <v>190</v>
      </c>
      <c r="B74" s="30" t="s">
        <v>104</v>
      </c>
      <c r="C74" s="30" t="s">
        <v>12</v>
      </c>
      <c r="D74" s="19"/>
      <c r="E74" s="30"/>
      <c r="F74" s="20">
        <f t="shared" ref="F74:H75" si="8">F75</f>
        <v>4446.5</v>
      </c>
      <c r="G74" s="20">
        <f t="shared" si="8"/>
        <v>0</v>
      </c>
      <c r="H74" s="20">
        <f t="shared" si="8"/>
        <v>0</v>
      </c>
    </row>
    <row r="75" spans="1:9" s="3" customFormat="1" ht="45" customHeight="1" x14ac:dyDescent="0.2">
      <c r="A75" s="29" t="s">
        <v>191</v>
      </c>
      <c r="B75" s="32" t="s">
        <v>104</v>
      </c>
      <c r="C75" s="32" t="s">
        <v>12</v>
      </c>
      <c r="D75" s="34" t="s">
        <v>69</v>
      </c>
      <c r="E75" s="30"/>
      <c r="F75" s="20">
        <f>F76+F77</f>
        <v>4446.5</v>
      </c>
      <c r="G75" s="20">
        <f t="shared" si="8"/>
        <v>0</v>
      </c>
      <c r="H75" s="20">
        <f t="shared" si="8"/>
        <v>0</v>
      </c>
    </row>
    <row r="76" spans="1:9" s="3" customFormat="1" ht="102" customHeight="1" x14ac:dyDescent="0.2">
      <c r="A76" s="29" t="s">
        <v>192</v>
      </c>
      <c r="B76" s="32" t="s">
        <v>104</v>
      </c>
      <c r="C76" s="32" t="s">
        <v>12</v>
      </c>
      <c r="D76" s="34" t="s">
        <v>193</v>
      </c>
      <c r="E76" s="32" t="s">
        <v>20</v>
      </c>
      <c r="F76" s="24">
        <v>120</v>
      </c>
      <c r="G76" s="24">
        <v>0</v>
      </c>
      <c r="H76" s="24">
        <v>0</v>
      </c>
    </row>
    <row r="77" spans="1:9" s="3" customFormat="1" ht="131.25" customHeight="1" x14ac:dyDescent="0.2">
      <c r="A77" s="59" t="s">
        <v>194</v>
      </c>
      <c r="B77" s="32" t="s">
        <v>104</v>
      </c>
      <c r="C77" s="32" t="s">
        <v>12</v>
      </c>
      <c r="D77" s="34" t="s">
        <v>195</v>
      </c>
      <c r="E77" s="32" t="s">
        <v>196</v>
      </c>
      <c r="F77" s="24">
        <v>4326.5</v>
      </c>
      <c r="G77" s="24">
        <v>0</v>
      </c>
      <c r="H77" s="24">
        <v>0</v>
      </c>
    </row>
    <row r="78" spans="1:9" s="3" customFormat="1" ht="19.5" customHeight="1" x14ac:dyDescent="0.2">
      <c r="A78" s="33" t="s">
        <v>164</v>
      </c>
      <c r="B78" s="30" t="s">
        <v>104</v>
      </c>
      <c r="C78" s="30" t="s">
        <v>69</v>
      </c>
      <c r="D78" s="19"/>
      <c r="E78" s="30"/>
      <c r="F78" s="20">
        <f t="shared" ref="F78:H80" si="9">F79</f>
        <v>944.9</v>
      </c>
      <c r="G78" s="20">
        <f t="shared" si="9"/>
        <v>0</v>
      </c>
      <c r="H78" s="20">
        <f t="shared" si="9"/>
        <v>338.4</v>
      </c>
    </row>
    <row r="79" spans="1:9" s="3" customFormat="1" ht="29.25" customHeight="1" x14ac:dyDescent="0.2">
      <c r="A79" s="29" t="s">
        <v>166</v>
      </c>
      <c r="B79" s="30" t="s">
        <v>104</v>
      </c>
      <c r="C79" s="30" t="s">
        <v>69</v>
      </c>
      <c r="D79" s="19" t="s">
        <v>104</v>
      </c>
      <c r="E79" s="30"/>
      <c r="F79" s="20">
        <f t="shared" si="9"/>
        <v>944.9</v>
      </c>
      <c r="G79" s="20">
        <f t="shared" si="9"/>
        <v>0</v>
      </c>
      <c r="H79" s="20">
        <f t="shared" si="9"/>
        <v>338.4</v>
      </c>
    </row>
    <row r="80" spans="1:9" s="3" customFormat="1" ht="41.25" customHeight="1" x14ac:dyDescent="0.2">
      <c r="A80" s="29" t="s">
        <v>165</v>
      </c>
      <c r="B80" s="30" t="s">
        <v>104</v>
      </c>
      <c r="C80" s="30" t="s">
        <v>69</v>
      </c>
      <c r="D80" s="19" t="s">
        <v>170</v>
      </c>
      <c r="E80" s="30"/>
      <c r="F80" s="20">
        <f>F81+F82</f>
        <v>944.9</v>
      </c>
      <c r="G80" s="20">
        <f t="shared" si="9"/>
        <v>0</v>
      </c>
      <c r="H80" s="20">
        <f t="shared" si="9"/>
        <v>338.4</v>
      </c>
    </row>
    <row r="81" spans="1:8" s="3" customFormat="1" ht="72" customHeight="1" x14ac:dyDescent="0.2">
      <c r="A81" s="29" t="s">
        <v>167</v>
      </c>
      <c r="B81" s="32" t="s">
        <v>104</v>
      </c>
      <c r="C81" s="32" t="s">
        <v>69</v>
      </c>
      <c r="D81" s="34" t="s">
        <v>169</v>
      </c>
      <c r="E81" s="32" t="s">
        <v>20</v>
      </c>
      <c r="F81" s="24">
        <v>874.9</v>
      </c>
      <c r="G81" s="24">
        <v>0</v>
      </c>
      <c r="H81" s="24">
        <v>338.4</v>
      </c>
    </row>
    <row r="82" spans="1:8" s="3" customFormat="1" ht="113.25" customHeight="1" x14ac:dyDescent="0.2">
      <c r="A82" s="29" t="s">
        <v>176</v>
      </c>
      <c r="B82" s="32" t="s">
        <v>104</v>
      </c>
      <c r="C82" s="32" t="s">
        <v>69</v>
      </c>
      <c r="D82" s="34" t="s">
        <v>177</v>
      </c>
      <c r="E82" s="32" t="s">
        <v>20</v>
      </c>
      <c r="F82" s="24">
        <v>70</v>
      </c>
      <c r="G82" s="24">
        <v>0</v>
      </c>
      <c r="H82" s="24">
        <v>0</v>
      </c>
    </row>
    <row r="83" spans="1:8" s="3" customFormat="1" ht="22.5" customHeight="1" x14ac:dyDescent="0.2">
      <c r="A83" s="33" t="s">
        <v>105</v>
      </c>
      <c r="B83" s="30" t="s">
        <v>104</v>
      </c>
      <c r="C83" s="30" t="s">
        <v>15</v>
      </c>
      <c r="D83" s="19"/>
      <c r="E83" s="30"/>
      <c r="F83" s="20">
        <f>F84</f>
        <v>7765</v>
      </c>
      <c r="G83" s="20">
        <f>G84</f>
        <v>8869.7999999999993</v>
      </c>
      <c r="H83" s="20">
        <f>H84</f>
        <v>3464.4</v>
      </c>
    </row>
    <row r="84" spans="1:8" s="3" customFormat="1" ht="34.5" customHeight="1" x14ac:dyDescent="0.2">
      <c r="A84" s="29" t="s">
        <v>99</v>
      </c>
      <c r="B84" s="30" t="s">
        <v>104</v>
      </c>
      <c r="C84" s="30" t="s">
        <v>15</v>
      </c>
      <c r="D84" s="19" t="s">
        <v>100</v>
      </c>
      <c r="E84" s="30"/>
      <c r="F84" s="20">
        <f>F85+F91</f>
        <v>7765</v>
      </c>
      <c r="G84" s="20">
        <f>G85+G91</f>
        <v>8869.7999999999993</v>
      </c>
      <c r="H84" s="20">
        <f>H85+H91</f>
        <v>3464.4</v>
      </c>
    </row>
    <row r="85" spans="1:8" s="3" customFormat="1" ht="34.5" customHeight="1" x14ac:dyDescent="0.2">
      <c r="A85" s="33" t="s">
        <v>106</v>
      </c>
      <c r="B85" s="30" t="s">
        <v>104</v>
      </c>
      <c r="C85" s="30" t="s">
        <v>15</v>
      </c>
      <c r="D85" s="19" t="s">
        <v>107</v>
      </c>
      <c r="E85" s="30"/>
      <c r="F85" s="20">
        <f>F86+F87+F88</f>
        <v>1174.9000000000001</v>
      </c>
      <c r="G85" s="20">
        <f>G86+G87+G88+G90</f>
        <v>5441.4</v>
      </c>
      <c r="H85" s="20">
        <f>H86+H87+H88</f>
        <v>36</v>
      </c>
    </row>
    <row r="86" spans="1:8" s="3" customFormat="1" ht="80.25" customHeight="1" x14ac:dyDescent="0.2">
      <c r="A86" s="29" t="s">
        <v>108</v>
      </c>
      <c r="B86" s="32" t="s">
        <v>104</v>
      </c>
      <c r="C86" s="32" t="s">
        <v>15</v>
      </c>
      <c r="D86" s="34" t="s">
        <v>109</v>
      </c>
      <c r="E86" s="32" t="s">
        <v>20</v>
      </c>
      <c r="F86" s="24">
        <v>775.2</v>
      </c>
      <c r="G86" s="24">
        <v>0</v>
      </c>
      <c r="H86" s="24">
        <v>0</v>
      </c>
    </row>
    <row r="87" spans="1:8" s="3" customFormat="1" ht="75.75" customHeight="1" x14ac:dyDescent="0.2">
      <c r="A87" s="29" t="s">
        <v>110</v>
      </c>
      <c r="B87" s="32" t="s">
        <v>104</v>
      </c>
      <c r="C87" s="32" t="s">
        <v>15</v>
      </c>
      <c r="D87" s="34" t="s">
        <v>111</v>
      </c>
      <c r="E87" s="32" t="s">
        <v>20</v>
      </c>
      <c r="F87" s="24">
        <v>363.7</v>
      </c>
      <c r="G87" s="24">
        <v>0</v>
      </c>
      <c r="H87" s="24">
        <v>0</v>
      </c>
    </row>
    <row r="88" spans="1:8" s="3" customFormat="1" ht="72" customHeight="1" x14ac:dyDescent="0.2">
      <c r="A88" s="29" t="s">
        <v>112</v>
      </c>
      <c r="B88" s="32" t="s">
        <v>104</v>
      </c>
      <c r="C88" s="32" t="s">
        <v>15</v>
      </c>
      <c r="D88" s="34" t="s">
        <v>111</v>
      </c>
      <c r="E88" s="32" t="s">
        <v>32</v>
      </c>
      <c r="F88" s="24">
        <v>36</v>
      </c>
      <c r="G88" s="24">
        <v>35.9</v>
      </c>
      <c r="H88" s="24">
        <v>36</v>
      </c>
    </row>
    <row r="89" spans="1:8" s="3" customFormat="1" ht="78.75" hidden="1" customHeight="1" x14ac:dyDescent="0.2">
      <c r="A89" s="29" t="s">
        <v>113</v>
      </c>
      <c r="B89" s="45" t="s">
        <v>104</v>
      </c>
      <c r="C89" s="45" t="s">
        <v>15</v>
      </c>
      <c r="D89" s="34" t="s">
        <v>114</v>
      </c>
      <c r="E89" s="32" t="s">
        <v>20</v>
      </c>
      <c r="F89" s="24">
        <v>0</v>
      </c>
      <c r="G89" s="24">
        <v>0</v>
      </c>
      <c r="H89" s="24">
        <v>0</v>
      </c>
    </row>
    <row r="90" spans="1:8" s="3" customFormat="1" ht="78.75" customHeight="1" x14ac:dyDescent="0.2">
      <c r="A90" s="29" t="s">
        <v>183</v>
      </c>
      <c r="B90" s="32" t="s">
        <v>104</v>
      </c>
      <c r="C90" s="32" t="s">
        <v>15</v>
      </c>
      <c r="D90" s="34" t="s">
        <v>184</v>
      </c>
      <c r="E90" s="32" t="s">
        <v>20</v>
      </c>
      <c r="F90" s="24">
        <v>0</v>
      </c>
      <c r="G90" s="24">
        <v>5405.5</v>
      </c>
      <c r="H90" s="24">
        <v>0</v>
      </c>
    </row>
    <row r="91" spans="1:8" s="3" customFormat="1" ht="40.5" customHeight="1" x14ac:dyDescent="0.2">
      <c r="A91" s="33" t="s">
        <v>115</v>
      </c>
      <c r="B91" s="30" t="s">
        <v>104</v>
      </c>
      <c r="C91" s="30" t="s">
        <v>15</v>
      </c>
      <c r="D91" s="19" t="s">
        <v>116</v>
      </c>
      <c r="E91" s="30"/>
      <c r="F91" s="20">
        <f>F92+F93+F94</f>
        <v>6590.1</v>
      </c>
      <c r="G91" s="20">
        <f>G92+G93+G94</f>
        <v>3428.4</v>
      </c>
      <c r="H91" s="20">
        <f>H92+H93+H94</f>
        <v>3428.4</v>
      </c>
    </row>
    <row r="92" spans="1:8" s="3" customFormat="1" ht="81.75" customHeight="1" x14ac:dyDescent="0.2">
      <c r="A92" s="29" t="s">
        <v>117</v>
      </c>
      <c r="B92" s="32" t="s">
        <v>104</v>
      </c>
      <c r="C92" s="32" t="s">
        <v>15</v>
      </c>
      <c r="D92" s="34" t="s">
        <v>118</v>
      </c>
      <c r="E92" s="32" t="s">
        <v>20</v>
      </c>
      <c r="F92" s="24">
        <v>761.6</v>
      </c>
      <c r="G92" s="24">
        <v>0</v>
      </c>
      <c r="H92" s="24">
        <v>0</v>
      </c>
    </row>
    <row r="93" spans="1:8" s="3" customFormat="1" ht="81.75" customHeight="1" x14ac:dyDescent="0.2">
      <c r="A93" s="29" t="s">
        <v>119</v>
      </c>
      <c r="B93" s="32" t="s">
        <v>104</v>
      </c>
      <c r="C93" s="32" t="s">
        <v>15</v>
      </c>
      <c r="D93" s="34" t="s">
        <v>120</v>
      </c>
      <c r="E93" s="32" t="s">
        <v>20</v>
      </c>
      <c r="F93" s="24">
        <v>3350</v>
      </c>
      <c r="G93" s="24">
        <v>0</v>
      </c>
      <c r="H93" s="24">
        <v>0</v>
      </c>
    </row>
    <row r="94" spans="1:8" s="3" customFormat="1" ht="86.25" customHeight="1" x14ac:dyDescent="0.2">
      <c r="A94" s="29" t="s">
        <v>121</v>
      </c>
      <c r="B94" s="32" t="s">
        <v>104</v>
      </c>
      <c r="C94" s="32" t="s">
        <v>15</v>
      </c>
      <c r="D94" s="34" t="s">
        <v>122</v>
      </c>
      <c r="E94" s="32" t="s">
        <v>20</v>
      </c>
      <c r="F94" s="24">
        <v>2478.5</v>
      </c>
      <c r="G94" s="24">
        <v>3428.4</v>
      </c>
      <c r="H94" s="24">
        <v>3428.4</v>
      </c>
    </row>
    <row r="95" spans="1:8" s="3" customFormat="1" ht="22.5" customHeight="1" x14ac:dyDescent="0.2">
      <c r="A95" s="33" t="s">
        <v>123</v>
      </c>
      <c r="B95" s="30" t="s">
        <v>92</v>
      </c>
      <c r="C95" s="30"/>
      <c r="D95" s="19"/>
      <c r="E95" s="30"/>
      <c r="F95" s="20">
        <f>F96+F98</f>
        <v>25</v>
      </c>
      <c r="G95" s="20">
        <f>G96+G98</f>
        <v>0</v>
      </c>
      <c r="H95" s="20">
        <f>H96+H98</f>
        <v>0</v>
      </c>
    </row>
    <row r="96" spans="1:8" s="3" customFormat="1" ht="38.25" customHeight="1" x14ac:dyDescent="0.2">
      <c r="A96" s="29" t="s">
        <v>124</v>
      </c>
      <c r="B96" s="32" t="s">
        <v>92</v>
      </c>
      <c r="C96" s="32" t="s">
        <v>104</v>
      </c>
      <c r="D96" s="34"/>
      <c r="E96" s="32"/>
      <c r="F96" s="24">
        <f t="shared" ref="F96:H96" si="10">F97</f>
        <v>5</v>
      </c>
      <c r="G96" s="24">
        <f t="shared" si="10"/>
        <v>0</v>
      </c>
      <c r="H96" s="24">
        <f t="shared" si="10"/>
        <v>0</v>
      </c>
    </row>
    <row r="97" spans="1:10" s="3" customFormat="1" ht="111" customHeight="1" x14ac:dyDescent="0.2">
      <c r="A97" s="29" t="s">
        <v>125</v>
      </c>
      <c r="B97" s="32" t="s">
        <v>92</v>
      </c>
      <c r="C97" s="32" t="s">
        <v>104</v>
      </c>
      <c r="D97" s="34" t="s">
        <v>30</v>
      </c>
      <c r="E97" s="32" t="s">
        <v>20</v>
      </c>
      <c r="F97" s="24">
        <v>5</v>
      </c>
      <c r="G97" s="24">
        <v>0</v>
      </c>
      <c r="H97" s="24">
        <v>0</v>
      </c>
    </row>
    <row r="98" spans="1:10" s="4" customFormat="1" ht="18.75" customHeight="1" x14ac:dyDescent="0.2">
      <c r="A98" s="29" t="s">
        <v>126</v>
      </c>
      <c r="B98" s="22" t="s">
        <v>92</v>
      </c>
      <c r="C98" s="22" t="s">
        <v>92</v>
      </c>
      <c r="D98" s="35"/>
      <c r="E98" s="22"/>
      <c r="F98" s="24">
        <f t="shared" ref="F98:H98" si="11">F101</f>
        <v>20</v>
      </c>
      <c r="G98" s="24">
        <f t="shared" si="11"/>
        <v>0</v>
      </c>
      <c r="H98" s="24">
        <f t="shared" si="11"/>
        <v>0</v>
      </c>
      <c r="J98" s="54"/>
    </row>
    <row r="99" spans="1:10" s="4" customFormat="1" ht="37.5" customHeight="1" x14ac:dyDescent="0.2">
      <c r="A99" s="29" t="s">
        <v>127</v>
      </c>
      <c r="B99" s="22" t="s">
        <v>92</v>
      </c>
      <c r="C99" s="22" t="s">
        <v>92</v>
      </c>
      <c r="D99" s="35" t="s">
        <v>41</v>
      </c>
      <c r="E99" s="22"/>
      <c r="F99" s="24">
        <f t="shared" ref="F99:H100" si="12">F100</f>
        <v>20</v>
      </c>
      <c r="G99" s="24">
        <f t="shared" si="12"/>
        <v>0</v>
      </c>
      <c r="H99" s="24">
        <f t="shared" si="12"/>
        <v>0</v>
      </c>
      <c r="J99" s="54"/>
    </row>
    <row r="100" spans="1:10" s="4" customFormat="1" ht="37.5" customHeight="1" x14ac:dyDescent="0.2">
      <c r="A100" s="29" t="s">
        <v>128</v>
      </c>
      <c r="B100" s="22" t="s">
        <v>92</v>
      </c>
      <c r="C100" s="22" t="s">
        <v>92</v>
      </c>
      <c r="D100" s="35" t="s">
        <v>129</v>
      </c>
      <c r="E100" s="22"/>
      <c r="F100" s="24">
        <f t="shared" si="12"/>
        <v>20</v>
      </c>
      <c r="G100" s="24">
        <f t="shared" si="12"/>
        <v>0</v>
      </c>
      <c r="H100" s="24">
        <f t="shared" si="12"/>
        <v>0</v>
      </c>
      <c r="J100" s="54"/>
    </row>
    <row r="101" spans="1:10" s="3" customFormat="1" ht="115.5" customHeight="1" x14ac:dyDescent="0.2">
      <c r="A101" s="29" t="s">
        <v>130</v>
      </c>
      <c r="B101" s="22" t="s">
        <v>92</v>
      </c>
      <c r="C101" s="22" t="s">
        <v>92</v>
      </c>
      <c r="D101" s="34" t="s">
        <v>131</v>
      </c>
      <c r="E101" s="22" t="s">
        <v>20</v>
      </c>
      <c r="F101" s="24">
        <v>20</v>
      </c>
      <c r="G101" s="24">
        <v>0</v>
      </c>
      <c r="H101" s="24">
        <v>0</v>
      </c>
    </row>
    <row r="102" spans="1:10" s="3" customFormat="1" ht="17.25" customHeight="1" x14ac:dyDescent="0.2">
      <c r="A102" s="33" t="s">
        <v>132</v>
      </c>
      <c r="B102" s="30" t="s">
        <v>100</v>
      </c>
      <c r="C102" s="30"/>
      <c r="D102" s="19"/>
      <c r="E102" s="30"/>
      <c r="F102" s="20">
        <f t="shared" ref="F102:H102" si="13">F103</f>
        <v>13882.599999999999</v>
      </c>
      <c r="G102" s="20">
        <f t="shared" si="13"/>
        <v>3568.5</v>
      </c>
      <c r="H102" s="20">
        <f t="shared" si="13"/>
        <v>801.3</v>
      </c>
    </row>
    <row r="103" spans="1:10" s="3" customFormat="1" ht="17.25" customHeight="1" x14ac:dyDescent="0.2">
      <c r="A103" s="29" t="s">
        <v>132</v>
      </c>
      <c r="B103" s="32" t="s">
        <v>100</v>
      </c>
      <c r="C103" s="32" t="s">
        <v>12</v>
      </c>
      <c r="D103" s="34"/>
      <c r="E103" s="32"/>
      <c r="F103" s="24">
        <f>F106+F107+F108</f>
        <v>13882.599999999999</v>
      </c>
      <c r="G103" s="24">
        <f>G106</f>
        <v>3568.5</v>
      </c>
      <c r="H103" s="24">
        <f>H106</f>
        <v>801.3</v>
      </c>
    </row>
    <row r="104" spans="1:10" s="3" customFormat="1" ht="42.75" customHeight="1" x14ac:dyDescent="0.2">
      <c r="A104" s="29" t="s">
        <v>133</v>
      </c>
      <c r="B104" s="32" t="s">
        <v>100</v>
      </c>
      <c r="C104" s="32" t="s">
        <v>12</v>
      </c>
      <c r="D104" s="34" t="s">
        <v>21</v>
      </c>
      <c r="E104" s="32"/>
      <c r="F104" s="24"/>
      <c r="G104" s="24"/>
      <c r="H104" s="24"/>
    </row>
    <row r="105" spans="1:10" s="3" customFormat="1" ht="32.25" customHeight="1" x14ac:dyDescent="0.2">
      <c r="A105" s="29" t="s">
        <v>134</v>
      </c>
      <c r="B105" s="32" t="s">
        <v>100</v>
      </c>
      <c r="C105" s="32" t="s">
        <v>12</v>
      </c>
      <c r="D105" s="34" t="s">
        <v>135</v>
      </c>
      <c r="E105" s="32"/>
      <c r="F105" s="24"/>
      <c r="G105" s="24"/>
      <c r="H105" s="24"/>
    </row>
    <row r="106" spans="1:10" s="5" customFormat="1" ht="73.5" customHeight="1" x14ac:dyDescent="0.2">
      <c r="A106" s="29" t="s">
        <v>136</v>
      </c>
      <c r="B106" s="32" t="s">
        <v>100</v>
      </c>
      <c r="C106" s="32" t="s">
        <v>12</v>
      </c>
      <c r="D106" s="34" t="s">
        <v>137</v>
      </c>
      <c r="E106" s="32" t="s">
        <v>138</v>
      </c>
      <c r="F106" s="24">
        <v>10595.9</v>
      </c>
      <c r="G106" s="24">
        <v>3568.5</v>
      </c>
      <c r="H106" s="24">
        <v>801.3</v>
      </c>
      <c r="I106" s="55"/>
    </row>
    <row r="107" spans="1:10" s="5" customFormat="1" ht="58.5" customHeight="1" x14ac:dyDescent="0.2">
      <c r="A107" s="29" t="s">
        <v>159</v>
      </c>
      <c r="B107" s="32" t="s">
        <v>100</v>
      </c>
      <c r="C107" s="32" t="s">
        <v>12</v>
      </c>
      <c r="D107" s="34" t="s">
        <v>162</v>
      </c>
      <c r="E107" s="32" t="s">
        <v>138</v>
      </c>
      <c r="F107" s="24">
        <v>3164.2</v>
      </c>
      <c r="G107" s="24">
        <v>0</v>
      </c>
      <c r="H107" s="24">
        <v>0</v>
      </c>
      <c r="I107" s="55"/>
    </row>
    <row r="108" spans="1:10" s="5" customFormat="1" ht="43.5" customHeight="1" x14ac:dyDescent="0.2">
      <c r="A108" s="29" t="s">
        <v>158</v>
      </c>
      <c r="B108" s="32" t="s">
        <v>156</v>
      </c>
      <c r="C108" s="32" t="s">
        <v>157</v>
      </c>
      <c r="D108" s="34" t="s">
        <v>163</v>
      </c>
      <c r="E108" s="32" t="s">
        <v>138</v>
      </c>
      <c r="F108" s="24">
        <v>122.5</v>
      </c>
      <c r="G108" s="24">
        <v>0</v>
      </c>
      <c r="H108" s="24">
        <v>0</v>
      </c>
      <c r="I108" s="55"/>
    </row>
    <row r="109" spans="1:10" s="1" customFormat="1" ht="20.25" customHeight="1" x14ac:dyDescent="0.2">
      <c r="A109" s="33" t="s">
        <v>139</v>
      </c>
      <c r="B109" s="30" t="s">
        <v>77</v>
      </c>
      <c r="C109" s="30"/>
      <c r="D109" s="19"/>
      <c r="E109" s="30"/>
      <c r="F109" s="20">
        <f t="shared" ref="F109:H109" si="14">F110</f>
        <v>570</v>
      </c>
      <c r="G109" s="20">
        <f t="shared" si="14"/>
        <v>500</v>
      </c>
      <c r="H109" s="20">
        <f t="shared" si="14"/>
        <v>500</v>
      </c>
    </row>
    <row r="110" spans="1:10" s="1" customFormat="1" ht="20.25" customHeight="1" x14ac:dyDescent="0.2">
      <c r="A110" s="29" t="s">
        <v>140</v>
      </c>
      <c r="B110" s="32" t="s">
        <v>77</v>
      </c>
      <c r="C110" s="32" t="s">
        <v>12</v>
      </c>
      <c r="D110" s="34"/>
      <c r="E110" s="32"/>
      <c r="F110" s="24">
        <f>F113</f>
        <v>570</v>
      </c>
      <c r="G110" s="24">
        <f>G113</f>
        <v>500</v>
      </c>
      <c r="H110" s="24">
        <f>H113</f>
        <v>500</v>
      </c>
    </row>
    <row r="111" spans="1:10" s="1" customFormat="1" ht="32.25" customHeight="1" x14ac:dyDescent="0.2">
      <c r="A111" s="29" t="s">
        <v>141</v>
      </c>
      <c r="B111" s="32" t="s">
        <v>77</v>
      </c>
      <c r="C111" s="32" t="s">
        <v>12</v>
      </c>
      <c r="D111" s="34" t="s">
        <v>12</v>
      </c>
      <c r="E111" s="32"/>
      <c r="F111" s="24">
        <f>F113</f>
        <v>570</v>
      </c>
      <c r="G111" s="24">
        <f>G113</f>
        <v>500</v>
      </c>
      <c r="H111" s="24">
        <f>H113</f>
        <v>500</v>
      </c>
    </row>
    <row r="112" spans="1:10" s="1" customFormat="1" ht="32.25" customHeight="1" x14ac:dyDescent="0.2">
      <c r="A112" s="29" t="s">
        <v>142</v>
      </c>
      <c r="B112" s="32" t="s">
        <v>77</v>
      </c>
      <c r="C112" s="32" t="s">
        <v>12</v>
      </c>
      <c r="D112" s="34" t="s">
        <v>143</v>
      </c>
      <c r="E112" s="32"/>
      <c r="F112" s="24">
        <f>F113</f>
        <v>570</v>
      </c>
      <c r="G112" s="24">
        <f>G113</f>
        <v>500</v>
      </c>
      <c r="H112" s="24">
        <f>H113</f>
        <v>500</v>
      </c>
    </row>
    <row r="113" spans="1:9" s="1" customFormat="1" ht="76.5" customHeight="1" x14ac:dyDescent="0.2">
      <c r="A113" s="29" t="s">
        <v>144</v>
      </c>
      <c r="B113" s="32" t="s">
        <v>77</v>
      </c>
      <c r="C113" s="32" t="s">
        <v>12</v>
      </c>
      <c r="D113" s="34" t="s">
        <v>145</v>
      </c>
      <c r="E113" s="32" t="s">
        <v>146</v>
      </c>
      <c r="F113" s="24">
        <v>570</v>
      </c>
      <c r="G113" s="24">
        <v>500</v>
      </c>
      <c r="H113" s="24">
        <v>500</v>
      </c>
    </row>
    <row r="114" spans="1:9" s="1" customFormat="1" ht="21" customHeight="1" x14ac:dyDescent="0.2">
      <c r="A114" s="33" t="s">
        <v>147</v>
      </c>
      <c r="B114" s="30" t="s">
        <v>23</v>
      </c>
      <c r="C114" s="30"/>
      <c r="D114" s="19"/>
      <c r="E114" s="30"/>
      <c r="F114" s="20">
        <f>F115+F119</f>
        <v>220</v>
      </c>
      <c r="G114" s="20">
        <f t="shared" ref="G114:H114" si="15">G115+G119</f>
        <v>0</v>
      </c>
      <c r="H114" s="20">
        <f t="shared" si="15"/>
        <v>0</v>
      </c>
    </row>
    <row r="115" spans="1:9" s="1" customFormat="1" ht="20.25" customHeight="1" x14ac:dyDescent="0.2">
      <c r="A115" s="33" t="s">
        <v>148</v>
      </c>
      <c r="B115" s="30" t="s">
        <v>23</v>
      </c>
      <c r="C115" s="30" t="s">
        <v>12</v>
      </c>
      <c r="D115" s="19"/>
      <c r="E115" s="30"/>
      <c r="F115" s="20">
        <f t="shared" ref="F115:H115" si="16">F116</f>
        <v>100</v>
      </c>
      <c r="G115" s="20">
        <f t="shared" si="16"/>
        <v>0</v>
      </c>
      <c r="H115" s="20">
        <f t="shared" si="16"/>
        <v>0</v>
      </c>
    </row>
    <row r="116" spans="1:9" s="1" customFormat="1" ht="30.75" customHeight="1" x14ac:dyDescent="0.2">
      <c r="A116" s="29" t="s">
        <v>127</v>
      </c>
      <c r="B116" s="32" t="s">
        <v>23</v>
      </c>
      <c r="C116" s="32" t="s">
        <v>12</v>
      </c>
      <c r="D116" s="34" t="s">
        <v>41</v>
      </c>
      <c r="E116" s="32"/>
      <c r="F116" s="24">
        <f>F117</f>
        <v>100</v>
      </c>
      <c r="G116" s="24">
        <f>G122</f>
        <v>0</v>
      </c>
      <c r="H116" s="24">
        <f>H122</f>
        <v>0</v>
      </c>
    </row>
    <row r="117" spans="1:9" s="1" customFormat="1" ht="40.5" customHeight="1" x14ac:dyDescent="0.2">
      <c r="A117" s="29" t="s">
        <v>149</v>
      </c>
      <c r="B117" s="32" t="s">
        <v>23</v>
      </c>
      <c r="C117" s="32" t="s">
        <v>12</v>
      </c>
      <c r="D117" s="34" t="s">
        <v>150</v>
      </c>
      <c r="E117" s="32"/>
      <c r="F117" s="24">
        <f>F118</f>
        <v>100</v>
      </c>
      <c r="G117" s="24">
        <f>G122</f>
        <v>0</v>
      </c>
      <c r="H117" s="24">
        <f>H122</f>
        <v>0</v>
      </c>
    </row>
    <row r="118" spans="1:9" s="1" customFormat="1" ht="106.5" customHeight="1" x14ac:dyDescent="0.2">
      <c r="A118" s="29" t="s">
        <v>151</v>
      </c>
      <c r="B118" s="32" t="s">
        <v>23</v>
      </c>
      <c r="C118" s="32" t="s">
        <v>12</v>
      </c>
      <c r="D118" s="34" t="s">
        <v>152</v>
      </c>
      <c r="E118" s="32" t="s">
        <v>20</v>
      </c>
      <c r="F118" s="24">
        <v>100</v>
      </c>
      <c r="G118" s="24">
        <v>0</v>
      </c>
      <c r="H118" s="24">
        <v>0</v>
      </c>
    </row>
    <row r="119" spans="1:9" s="1" customFormat="1" ht="21" customHeight="1" x14ac:dyDescent="0.2">
      <c r="A119" s="33" t="s">
        <v>180</v>
      </c>
      <c r="B119" s="30" t="s">
        <v>23</v>
      </c>
      <c r="C119" s="30" t="s">
        <v>69</v>
      </c>
      <c r="D119" s="19"/>
      <c r="E119" s="30"/>
      <c r="F119" s="20">
        <f xml:space="preserve"> F120</f>
        <v>120</v>
      </c>
      <c r="G119" s="20">
        <f t="shared" ref="G119:H121" si="17">G120</f>
        <v>0</v>
      </c>
      <c r="H119" s="20">
        <f t="shared" si="17"/>
        <v>0</v>
      </c>
    </row>
    <row r="120" spans="1:9" s="1" customFormat="1" ht="32.25" customHeight="1" x14ac:dyDescent="0.2">
      <c r="A120" s="33" t="s">
        <v>127</v>
      </c>
      <c r="B120" s="32" t="s">
        <v>23</v>
      </c>
      <c r="C120" s="32" t="s">
        <v>69</v>
      </c>
      <c r="D120" s="34" t="s">
        <v>41</v>
      </c>
      <c r="E120" s="32"/>
      <c r="F120" s="24">
        <f>F121</f>
        <v>120</v>
      </c>
      <c r="G120" s="24">
        <f t="shared" si="17"/>
        <v>0</v>
      </c>
      <c r="H120" s="24">
        <f t="shared" si="17"/>
        <v>0</v>
      </c>
    </row>
    <row r="121" spans="1:9" s="1" customFormat="1" ht="32.25" customHeight="1" x14ac:dyDescent="0.2">
      <c r="A121" s="33" t="s">
        <v>149</v>
      </c>
      <c r="B121" s="32" t="s">
        <v>23</v>
      </c>
      <c r="C121" s="32" t="s">
        <v>69</v>
      </c>
      <c r="D121" s="34" t="s">
        <v>150</v>
      </c>
      <c r="E121" s="32"/>
      <c r="F121" s="24">
        <f>F122</f>
        <v>120</v>
      </c>
      <c r="G121" s="24">
        <f t="shared" si="17"/>
        <v>0</v>
      </c>
      <c r="H121" s="24">
        <f t="shared" si="17"/>
        <v>0</v>
      </c>
    </row>
    <row r="122" spans="1:9" s="1" customFormat="1" ht="102" customHeight="1" x14ac:dyDescent="0.2">
      <c r="A122" s="29" t="s">
        <v>181</v>
      </c>
      <c r="B122" s="32" t="s">
        <v>23</v>
      </c>
      <c r="C122" s="32" t="s">
        <v>69</v>
      </c>
      <c r="D122" s="34" t="s">
        <v>152</v>
      </c>
      <c r="E122" s="32" t="s">
        <v>20</v>
      </c>
      <c r="F122" s="24">
        <v>120</v>
      </c>
      <c r="G122" s="24">
        <v>0</v>
      </c>
      <c r="H122" s="24">
        <v>0</v>
      </c>
    </row>
    <row r="123" spans="1:9" s="1" customFormat="1" x14ac:dyDescent="0.2">
      <c r="A123" s="46"/>
      <c r="F123" s="47"/>
      <c r="G123" s="48"/>
      <c r="H123" s="48"/>
    </row>
    <row r="124" spans="1:9" s="1" customFormat="1" ht="15.75" x14ac:dyDescent="0.25">
      <c r="A124" s="49" t="s">
        <v>153</v>
      </c>
      <c r="B124" s="50"/>
      <c r="C124" s="51"/>
      <c r="D124" s="51"/>
      <c r="E124" s="51"/>
      <c r="F124" s="51" t="s">
        <v>154</v>
      </c>
      <c r="G124" s="61"/>
      <c r="H124" s="61"/>
    </row>
    <row r="125" spans="1:9" s="1" customFormat="1" x14ac:dyDescent="0.2">
      <c r="A125" s="52"/>
      <c r="B125" s="53"/>
      <c r="C125" s="7"/>
      <c r="D125" s="7"/>
      <c r="E125" s="7"/>
      <c r="F125" s="7"/>
      <c r="G125" s="7"/>
      <c r="H125" s="7"/>
      <c r="I125" s="7"/>
    </row>
    <row r="126" spans="1:9" s="1" customFormat="1" x14ac:dyDescent="0.2">
      <c r="A126" s="52"/>
      <c r="B126" s="53"/>
      <c r="C126" s="7"/>
      <c r="D126" s="7"/>
      <c r="E126" s="7"/>
      <c r="F126" s="7"/>
      <c r="G126" s="7"/>
      <c r="H126" s="7"/>
      <c r="I126" s="7"/>
    </row>
    <row r="127" spans="1:9" s="1" customFormat="1" x14ac:dyDescent="0.2">
      <c r="A127" s="46"/>
      <c r="F127" s="47"/>
      <c r="G127" s="48"/>
      <c r="H127" s="48"/>
    </row>
    <row r="128" spans="1:9" s="1" customFormat="1" x14ac:dyDescent="0.2">
      <c r="A128" s="46"/>
      <c r="F128" s="47"/>
      <c r="G128" s="48"/>
      <c r="H128" s="48"/>
    </row>
    <row r="129" spans="1:8" s="1" customFormat="1" x14ac:dyDescent="0.2">
      <c r="A129" s="46"/>
      <c r="F129" s="47"/>
      <c r="G129" s="48"/>
      <c r="H129" s="48"/>
    </row>
    <row r="130" spans="1:8" s="1" customFormat="1" x14ac:dyDescent="0.2">
      <c r="A130" s="46"/>
      <c r="F130" s="47"/>
      <c r="G130" s="48"/>
      <c r="H130" s="48"/>
    </row>
    <row r="131" spans="1:8" s="1" customFormat="1" x14ac:dyDescent="0.2">
      <c r="A131" s="46"/>
      <c r="F131" s="47"/>
      <c r="G131" s="48"/>
      <c r="H131" s="48"/>
    </row>
    <row r="132" spans="1:8" s="1" customFormat="1" x14ac:dyDescent="0.2">
      <c r="A132" s="46"/>
      <c r="F132" s="47"/>
      <c r="G132" s="48"/>
      <c r="H132" s="48"/>
    </row>
    <row r="133" spans="1:8" s="1" customFormat="1" x14ac:dyDescent="0.2">
      <c r="A133" s="46"/>
      <c r="F133" s="47"/>
      <c r="G133" s="48"/>
      <c r="H133" s="48"/>
    </row>
    <row r="134" spans="1:8" s="1" customFormat="1" x14ac:dyDescent="0.2">
      <c r="A134" s="46"/>
      <c r="F134" s="47"/>
      <c r="G134" s="48"/>
      <c r="H134" s="48"/>
    </row>
    <row r="135" spans="1:8" s="1" customFormat="1" x14ac:dyDescent="0.2">
      <c r="A135" s="46"/>
      <c r="F135" s="47"/>
      <c r="G135" s="48"/>
      <c r="H135" s="48"/>
    </row>
    <row r="136" spans="1:8" s="1" customFormat="1" x14ac:dyDescent="0.2">
      <c r="A136" s="46"/>
      <c r="F136" s="47"/>
      <c r="G136" s="48"/>
      <c r="H136" s="48"/>
    </row>
  </sheetData>
  <autoFilter ref="A10:L122"/>
  <mergeCells count="3">
    <mergeCell ref="A7:H7"/>
    <mergeCell ref="G124:H124"/>
    <mergeCell ref="D1:H6"/>
  </mergeCells>
  <pageMargins left="0.70866141732283505" right="0" top="0" bottom="0" header="0.31496062992126" footer="0.31496062992126"/>
  <pageSetup paperSize="9" scale="62" fitToHeight="0" orientation="portrait" r:id="rId1"/>
  <rowBreaks count="2" manualBreakCount="2">
    <brk id="47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2025-10-29T06:16:15Z</cp:lastPrinted>
  <dcterms:created xsi:type="dcterms:W3CDTF">2015-12-28T13:27:00Z</dcterms:created>
  <dcterms:modified xsi:type="dcterms:W3CDTF">2025-11-24T11:08:51Z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